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9"/>
  <workbookPr defaultThemeVersion="166925"/>
  <xr:revisionPtr revIDLastSave="0" documentId="11_FDAC85820189962059BC111A48E5812545A251C6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Tareas" sheetId="1" r:id="rId1"/>
  </sheets>
  <definedNames>
    <definedName name="_xlnm._FilterDatabase" localSheetId="0" hidden="1">Tareas!$A$3:$E$47</definedName>
    <definedName name="Z_2BDC3665_F804_4B63_B4E8_A59290F86A9D_.wvu.FilterData" localSheetId="0" hidden="1">Tareas!$A$3:$G$46</definedName>
  </definedNames>
  <calcPr calcId="191028"/>
  <customWorkbookViews>
    <customWorkbookView name="ROSIBEL" guid="{2BDC3665-F804-4B63-B4E8-A59290F86A9D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5" i="1"/>
  <c r="E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34" authorId="0" shapeId="0" xr:uid="{00000000-0006-0000-0000-000001000000}">
      <text>
        <r>
          <rPr>
            <sz val="10"/>
            <color rgb="FF000000"/>
            <rFont val="Arial"/>
          </rPr>
          <t>https://drive.google.com/drive/folders/1yhv8PR9vzApphGYnxqrFXHRCCuxkFufg</t>
        </r>
      </text>
    </comment>
  </commentList>
</comments>
</file>

<file path=xl/sharedStrings.xml><?xml version="1.0" encoding="utf-8"?>
<sst xmlns="http://schemas.openxmlformats.org/spreadsheetml/2006/main" count="86" uniqueCount="73">
  <si>
    <t>Recopilación información EMPALME</t>
  </si>
  <si>
    <t>✓</t>
  </si>
  <si>
    <t>Fecha de entrega</t>
  </si>
  <si>
    <t>Item</t>
  </si>
  <si>
    <t>Numeral</t>
  </si>
  <si>
    <t>Actividad</t>
  </si>
  <si>
    <t>Observaciones</t>
  </si>
  <si>
    <t xml:space="preserve">Soporte </t>
  </si>
  <si>
    <t>3.1.1</t>
  </si>
  <si>
    <t xml:space="preserve">Estado de situación financiera 2020, 2021, 2022, 2023 a corte de septiembre
Estado de resultados 2020, 2021, 2022, 2023 a corte de septiembre
Situación de los sistemas de información que soportan el proceso contable. 
Estado de actualización de los libros de contabilidad, principales y auxiliares, a la fecha de entrega del cargo, con todos los documentos y soportes contables correspondientes a las transacciones y operaciones registradas y temas pendientes de resolver con la Contaduría General de la Nación.
Identificación, valoración y registro de las situaciones especiales que afectan los procesos litigiosos y reclamaciones en contra y a favor de la entidad.
Información detallada de las situaciones y hechos económicos pendientes de resolver en materia contable
Cumplimiento en el reporte del Boletín de Deudores Morosos del Estado </t>
  </si>
  <si>
    <t>Tema resuelto en carpeta N° 2</t>
  </si>
  <si>
    <t>https://drive.google.com/drive/folders/1eTdkCyvC2kOTTD-TSUN4z6ULURgELUXH</t>
  </si>
  <si>
    <t>3.1.3 f)</t>
  </si>
  <si>
    <t>Descripción del avance en la ejecución de planes de mejoramiento suscritos con organismos de control</t>
  </si>
  <si>
    <t>https://drive.google.com/drive/folders/1WcapRZMKe4R6L3ogcXX5SwGrmzqRKyag</t>
  </si>
  <si>
    <t>3.1.3 g)</t>
  </si>
  <si>
    <t>Informe  actual del sistema contable de la entidad</t>
  </si>
  <si>
    <t>https://drive.google.com/drive/folders/1Z9JYYyHUWWD6YYBW0ENc9F9bW1WA2iKU</t>
  </si>
  <si>
    <t>3.1.3 h)</t>
  </si>
  <si>
    <t>Informe de implementación de las NICPS AMB</t>
  </si>
  <si>
    <t>https://drive.google.com/drive/folders/1a2ZFZUmd3aqVIBFIVw3xh80_kZzyG4j2</t>
  </si>
  <si>
    <t>3.1.4</t>
  </si>
  <si>
    <t>Estado de tesorería</t>
  </si>
  <si>
    <t>https://drive.google.com/drive/folders/1iVuCA-bO_ZJ7oFLK-UI9F_A9fvgvnD04</t>
  </si>
  <si>
    <t>Relación bienes muebles e inmuebles a cargo de la entidad por cada una de las vigencias fiscales cubiertas durante el cuatrienio entre el 1 de enero de 2020 al 30 de septiembre de 2023</t>
  </si>
  <si>
    <t>https://drive.google.com/drive/folders/1Ii5XFEFvxcdt0a6RU3WpXMAcHdkQMI0I</t>
  </si>
  <si>
    <t>Inventarios de elementos de consumo en bodega, elementos devolutivos en depósito, inventario de elementos devolutivos en servicio por funcionarios y dependencias de los muebles e inmuebles con sus respectivos responsables</t>
  </si>
  <si>
    <t>https://drive.google.com/drive/folders/1_a170cHWtY1H6YXmMLx3hVLAP0Wuagyw</t>
  </si>
  <si>
    <t>Informe detallado de los SOFTWARE Y HARDWARE adquiridos por el AMB
Informar si existen sistemas de información que tengan un mismo alcance y la justificación pertinente si es del caso</t>
  </si>
  <si>
    <t>https://drive.google.com/drive/folders/1KjcW0jwY2Xa7LguCC4oNis5-zqyb3iFJ</t>
  </si>
  <si>
    <t>Relación de las gestiones durante el cuatrienio en relación con los sistemas de información y aplicativos de las diferentes dependencias de la entidad, así como el estado en el cual se entrega a la nueva administración</t>
  </si>
  <si>
    <t>https://drive.google.com/drive/folders/1O-ruCIGVnUM88d-dNsH0GTf-ZmeK-7IT</t>
  </si>
  <si>
    <t>Por cada una de las vigencias fiscales cubiertas por el período entre la fecha de inicio de la gestión y la fecha de retiro o ratificación, los valores presupuestados, los efectivamente recaudados y el porcentaje de ejecución</t>
  </si>
  <si>
    <t>Tema resuelto en carpeta Nª16</t>
  </si>
  <si>
    <t>https://drive.google.com/drive/folders/1p5uQ5FNzv_TsCSCff1jcFu5gh8sirXCK</t>
  </si>
  <si>
    <t>Valores presupuestados gasto y el porcentaje de ejecución</t>
  </si>
  <si>
    <t>https://drive.google.com/drive/folders/1L0Am9shqg9F8OqjIBPvG3LlWQKVkQl66</t>
  </si>
  <si>
    <t xml:space="preserve">Allegar: 
•	Acuerdo Metropolitano de Presupuesto Vigencia 2023, junto con el PLAN FINANCIERO Y MARCO FISCAL DE MEDIANO PLAZO, PAC, PLAN OPERATIVO ANUAL DE INVERSIONES
•	Acuerdos de Modificaciones, adiciones y traslados presupuestales vigencia 2023. 
•	Proyecto de Acuerdo de presupuesto vigencia 2024. </t>
  </si>
  <si>
    <t xml:space="preserve">Relación de las vigencias futuras aprobadas por la entidad en el periodo comprendido entre el 01 de enero de 2020 al 30 de septiembre de 2023 y su estado actual. </t>
  </si>
  <si>
    <t>La reservas presupuestales constituidas y aprobadas por la entidad el 31 de diciembre de  2019, 2020, 2021 y 2022 para ser ejecutadas en la vigencia 2020, 2021, 2022 y 2023</t>
  </si>
  <si>
    <t>Las cuentas por pagar de la entidad constituidas A 31 diciembre de 2019, 2020,2021 y 2022 y ejecutadas en la vigencia 2020, 2021, 2022 y 2023</t>
  </si>
  <si>
    <t>Pasivos exigibles vigencias expiradas 2020, 2021, 2022, 2023</t>
  </si>
  <si>
    <t xml:space="preserve">Plan Anual de Adquisiciones </t>
  </si>
  <si>
    <t>https://drive.google.com/drive/folders/1cKMhyJTcT5f2ypEeUANDbyegfk_Kqduk</t>
  </si>
  <si>
    <t>Plan Estratégico de Tecnologías de la Información y las Comunicaciones –¬ PETI</t>
  </si>
  <si>
    <t>https://drive.google.com/drive/folders/1mNoaM1aDHDQ6wVV5aBwOSj6A1juejB7P</t>
  </si>
  <si>
    <t xml:space="preserve">Plan de Tratamiento de Riesgos de Seguridad y Privacidad de la Información </t>
  </si>
  <si>
    <t>https://drive.google.com/drive/folders/1e-Jj7eWo2qf9vODZMMJpPtYWvgOOZAOU</t>
  </si>
  <si>
    <t xml:space="preserve">Plan de Seguridad y Privacidad de la Información </t>
  </si>
  <si>
    <t>https://drive.google.com/drive/folders/1P8rYJs7Bxf6ZaE4TvyBVExHGi5Z-6gyo</t>
  </si>
  <si>
    <t>Gestión  durante el cuatrienio</t>
  </si>
  <si>
    <t>https://drive.google.com/drive/folders/195AxV3wPxAM0H7XAQ-LJQOvT-OW2YPpv</t>
  </si>
  <si>
    <t xml:space="preserve">Informe detallado del recaudo de la cartera por valorización, transporte, planeación y otras recuperaciones por vigencias  ( 2020 al 2023 ) </t>
  </si>
  <si>
    <t>https://drive.google.com/drive/folders/1gN7oPxoH_dAVaRudmQ_B4WvIXxVfki4u</t>
  </si>
  <si>
    <t>Informe detallado de procesos de cobro persuasivo transporte, planeación y otras recuperaciones de índole administrativo o misionales, indicando el expediente, el año, valor, estado actual, fecha de la última actuación y la siguiente actuación dentro del proceso de cobro persuasivo</t>
  </si>
  <si>
    <t>https://drive.google.com/drive/folders/1CKHKICf7XmugKp_sb_n0IMFwOReZTGKF</t>
  </si>
  <si>
    <t>Informe detallado de los procesos de cobro coactivo de transporte, planeación, valorización y otras recuperaciones de índole administrativo o misionales, indicando el Numero del Expediente, clasificación ( vigente, contingencia, suspendidos, reorganización, depuración-saneamiento, análisis ),  año, obra/concepto, nombre del usuario o contribuyente,  fecha de caducidad o prescripción del proceso, valor, medidas cautelares, acuerdos de pago, estado actual, fecha última actuación, actuación siguiente dentro del proceso de cobro coactivo</t>
  </si>
  <si>
    <t>https://drive.google.com/drive/folders/1_9C7ZFTFO2jCqGz8vcck-TxKVhJPdiI3</t>
  </si>
  <si>
    <t>g 10.1.5</t>
  </si>
  <si>
    <t>Informe detallado de las transferencias efectuadas por los municipios durante el cuatrienio para el funcionamiento de la entidad y la gestión catastral, indicando los valores recaudados, saldos pendientes por transferir y acciones adelantadas con los municipios</t>
  </si>
  <si>
    <t>https://drive.google.com/drive/folders/1lUSe0pF5PuJX2oPtMxxIFHNJFJLSp3Al</t>
  </si>
  <si>
    <t xml:space="preserve">Informe detallado de los contratos de arrendamientos a favor durante el cuatrienio, indicando número del contrato, objeto, el valor recaudado, valor adeudado y estado actual. </t>
  </si>
  <si>
    <t>https://drive.google.com/drive/folders/1dJwS8AJbDm3t4jyZaWbW3QVSxOJkuyvG</t>
  </si>
  <si>
    <t xml:space="preserve">Informe detallado de los contratos de arrendamientos para garantizar el funcionamiento administrativo de la entidad durante el cuatrienio, indicando el número del contrato, objeto, el valor mensual pagado y estado actual. </t>
  </si>
  <si>
    <t>https://drive.google.com/drive/folders/1JV8Uth-_sTJ-RZXosXEnX14NrJXsHIzQ</t>
  </si>
  <si>
    <t xml:space="preserve">Relación costo beneficio de los paz y salvos por concepto de valorización (Valor Contratos de prestación de Servicios vs. Recaudo por concepto de paz y salvos ). </t>
  </si>
  <si>
    <t>https://drive.google.com/drive/folders/1s9uyzwpmfYutG7qLSXhJXiqrHqv1Y0q5</t>
  </si>
  <si>
    <t xml:space="preserve">En lo presentado  por la subdirectora administrativa y financiera ¿Qué significa afectación de predios como bienes de uso público? </t>
  </si>
  <si>
    <t>https://drive.google.com/drive/folders/1VI1hGLkqR1P22TgPZIokhGCvjiLm7bdK</t>
  </si>
  <si>
    <t>Informar el estado actual de la cuenta en la cual se encuentran depositados los recursos por concepto de tasa retributiva de las vigencias, indicando el saldo actual de la misma.</t>
  </si>
  <si>
    <t>https://drive.google.com/drive/folders/1SZoGVa_rTSOms9Rjhcm-ynJQaBt8t-25</t>
  </si>
  <si>
    <t>predios pendientes por trasnferir a los Municipios. Se tienen deuda de impuesto predial ?</t>
  </si>
  <si>
    <t>https://drive.google.com/drive/folders/1yhv8PR9vzApphGYnxqrFXHRCCuxkFufg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</si>
</sst>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&quot;/&quot;mm"/>
    <numFmt numFmtId="165" formatCode="d\.m"/>
    <numFmt numFmtId="166" formatCode="m&quot;/&quot;d"/>
  </numFmts>
  <fonts count="10">
    <font>
      <sz val="10"/>
      <color rgb="FF000000"/>
      <name val="Arial"/>
    </font>
    <font>
      <sz val="18"/>
      <color rgb="FFFFFFFF"/>
      <name val="Roboto"/>
    </font>
    <font>
      <i/>
      <sz val="10"/>
      <color rgb="FFFFFFFF"/>
      <name val="Roboto"/>
    </font>
    <font>
      <sz val="22"/>
      <color rgb="FFFFFFFF"/>
      <name val="Roboto"/>
    </font>
    <font>
      <i/>
      <sz val="10"/>
      <color rgb="FFD9EAD3"/>
      <name val="Roboto"/>
    </font>
    <font>
      <sz val="11"/>
      <color rgb="FFFFFFFF"/>
      <name val="Roboto"/>
    </font>
    <font>
      <sz val="10"/>
      <color rgb="FF434343"/>
      <name val="Roboto"/>
    </font>
    <font>
      <u/>
      <sz val="10"/>
      <color rgb="FF434343"/>
      <name val="Roboto"/>
    </font>
    <font>
      <u/>
      <sz val="10"/>
      <color rgb="FF0000FF"/>
      <name val="Roboto"/>
    </font>
    <font>
      <sz val="10"/>
      <name val="Roboto"/>
    </font>
  </fonts>
  <fills count="4">
    <fill>
      <patternFill patternType="none"/>
    </fill>
    <fill>
      <patternFill patternType="gray125"/>
    </fill>
    <fill>
      <patternFill patternType="solid">
        <fgColor rgb="FF0F9D58"/>
        <bgColor rgb="FF0F9D58"/>
      </patternFill>
    </fill>
    <fill>
      <patternFill patternType="solid">
        <fgColor rgb="FF0D904F"/>
        <bgColor rgb="FF0D904F"/>
      </patternFill>
    </fill>
  </fills>
  <borders count="2">
    <border>
      <left/>
      <right/>
      <top/>
      <bottom/>
      <diagonal/>
    </border>
    <border>
      <left/>
      <right/>
      <top style="hair">
        <color rgb="FFD9D9D9"/>
      </top>
      <bottom style="hair">
        <color rgb="FFD9D9D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0" fillId="0" borderId="0" xfId="0" applyAlignment="1"/>
  </cellXfs>
  <cellStyles count="1">
    <cellStyle name="Normal" xfId="0" builtinId="0"/>
  </cellStyles>
  <dxfs count="1">
    <dxf>
      <font>
        <strike/>
        <color rgb="FF666666"/>
      </font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drive/folders/1p5uQ5FNzv_TsCSCff1jcFu5gh8sirXCK" TargetMode="External"/><Relationship Id="rId18" Type="http://schemas.openxmlformats.org/officeDocument/2006/relationships/hyperlink" Target="https://drive.google.com/drive/folders/1mNoaM1aDHDQ6wVV5aBwOSj6A1juejB7P" TargetMode="External"/><Relationship Id="rId26" Type="http://schemas.openxmlformats.org/officeDocument/2006/relationships/hyperlink" Target="https://drive.google.com/drive/folders/1dJwS8AJbDm3t4jyZaWbW3QVSxOJkuyvG" TargetMode="External"/><Relationship Id="rId3" Type="http://schemas.openxmlformats.org/officeDocument/2006/relationships/hyperlink" Target="https://drive.google.com/drive/folders/1Z9JYYyHUWWD6YYBW0ENc9F9bW1WA2iKU" TargetMode="External"/><Relationship Id="rId21" Type="http://schemas.openxmlformats.org/officeDocument/2006/relationships/hyperlink" Target="https://drive.google.com/drive/folders/195AxV3wPxAM0H7XAQ-LJQOvT-OW2YPpv" TargetMode="External"/><Relationship Id="rId7" Type="http://schemas.openxmlformats.org/officeDocument/2006/relationships/hyperlink" Target="https://drive.google.com/drive/folders/1_a170cHWtY1H6YXmMLx3hVLAP0Wuagyw" TargetMode="External"/><Relationship Id="rId12" Type="http://schemas.openxmlformats.org/officeDocument/2006/relationships/hyperlink" Target="https://drive.google.com/drive/folders/1p5uQ5FNzv_TsCSCff1jcFu5gh8sirXCK" TargetMode="External"/><Relationship Id="rId17" Type="http://schemas.openxmlformats.org/officeDocument/2006/relationships/hyperlink" Target="https://drive.google.com/drive/folders/1cKMhyJTcT5f2ypEeUANDbyegfk_Kqduk" TargetMode="External"/><Relationship Id="rId25" Type="http://schemas.openxmlformats.org/officeDocument/2006/relationships/hyperlink" Target="https://drive.google.com/drive/folders/1lUSe0pF5PuJX2oPtMxxIFHNJFJLSp3Al" TargetMode="External"/><Relationship Id="rId33" Type="http://schemas.openxmlformats.org/officeDocument/2006/relationships/comments" Target="../comments1.xml"/><Relationship Id="rId2" Type="http://schemas.openxmlformats.org/officeDocument/2006/relationships/hyperlink" Target="https://drive.google.com/drive/folders/1WcapRZMKe4R6L3ogcXX5SwGrmzqRKyag" TargetMode="External"/><Relationship Id="rId16" Type="http://schemas.openxmlformats.org/officeDocument/2006/relationships/hyperlink" Target="https://drive.google.com/drive/folders/1p5uQ5FNzv_TsCSCff1jcFu5gh8sirXCK" TargetMode="External"/><Relationship Id="rId20" Type="http://schemas.openxmlformats.org/officeDocument/2006/relationships/hyperlink" Target="https://drive.google.com/drive/folders/1P8rYJs7Bxf6ZaE4TvyBVExHGi5Z-6gyo" TargetMode="External"/><Relationship Id="rId29" Type="http://schemas.openxmlformats.org/officeDocument/2006/relationships/hyperlink" Target="https://drive.google.com/drive/folders/1VI1hGLkqR1P22TgPZIokhGCvjiLm7bdK" TargetMode="External"/><Relationship Id="rId1" Type="http://schemas.openxmlformats.org/officeDocument/2006/relationships/hyperlink" Target="https://drive.google.com/drive/folders/1eTdkCyvC2kOTTD-TSUN4z6ULURgELUXH" TargetMode="External"/><Relationship Id="rId6" Type="http://schemas.openxmlformats.org/officeDocument/2006/relationships/hyperlink" Target="https://drive.google.com/drive/folders/1Ii5XFEFvxcdt0a6RU3WpXMAcHdkQMI0I" TargetMode="External"/><Relationship Id="rId11" Type="http://schemas.openxmlformats.org/officeDocument/2006/relationships/hyperlink" Target="https://drive.google.com/drive/folders/1L0Am9shqg9F8OqjIBPvG3LlWQKVkQl66" TargetMode="External"/><Relationship Id="rId24" Type="http://schemas.openxmlformats.org/officeDocument/2006/relationships/hyperlink" Target="https://drive.google.com/drive/folders/1_9C7ZFTFO2jCqGz8vcck-TxKVhJPdiI3" TargetMode="External"/><Relationship Id="rId32" Type="http://schemas.openxmlformats.org/officeDocument/2006/relationships/vmlDrawing" Target="../drawings/vmlDrawing1.vml"/><Relationship Id="rId5" Type="http://schemas.openxmlformats.org/officeDocument/2006/relationships/hyperlink" Target="https://drive.google.com/drive/folders/1iVuCA-bO_ZJ7oFLK-UI9F_A9fvgvnD04" TargetMode="External"/><Relationship Id="rId15" Type="http://schemas.openxmlformats.org/officeDocument/2006/relationships/hyperlink" Target="https://drive.google.com/drive/folders/1p5uQ5FNzv_TsCSCff1jcFu5gh8sirXCK" TargetMode="External"/><Relationship Id="rId23" Type="http://schemas.openxmlformats.org/officeDocument/2006/relationships/hyperlink" Target="https://drive.google.com/drive/folders/1CKHKICf7XmugKp_sb_n0IMFwOReZTGKF" TargetMode="External"/><Relationship Id="rId28" Type="http://schemas.openxmlformats.org/officeDocument/2006/relationships/hyperlink" Target="https://drive.google.com/drive/folders/1s9uyzwpmfYutG7qLSXhJXiqrHqv1Y0q5" TargetMode="External"/><Relationship Id="rId10" Type="http://schemas.openxmlformats.org/officeDocument/2006/relationships/hyperlink" Target="https://drive.google.com/drive/folders/1p5uQ5FNzv_TsCSCff1jcFu5gh8sirXCK" TargetMode="External"/><Relationship Id="rId19" Type="http://schemas.openxmlformats.org/officeDocument/2006/relationships/hyperlink" Target="https://drive.google.com/drive/folders/1e-Jj7eWo2qf9vODZMMJpPtYWvgOOZAOU" TargetMode="External"/><Relationship Id="rId31" Type="http://schemas.openxmlformats.org/officeDocument/2006/relationships/hyperlink" Target="https://drive.google.com/drive/folders/1yhv8PR9vzApphGYnxqrFXHRCCuxkFufg" TargetMode="External"/><Relationship Id="rId4" Type="http://schemas.openxmlformats.org/officeDocument/2006/relationships/hyperlink" Target="https://drive.google.com/drive/folders/1a2ZFZUmd3aqVIBFIVw3xh80_kZzyG4j2" TargetMode="External"/><Relationship Id="rId9" Type="http://schemas.openxmlformats.org/officeDocument/2006/relationships/hyperlink" Target="https://drive.google.com/drive/folders/1O-ruCIGVnUM88d-dNsH0GTf-ZmeK-7IT" TargetMode="External"/><Relationship Id="rId14" Type="http://schemas.openxmlformats.org/officeDocument/2006/relationships/hyperlink" Target="https://drive.google.com/drive/folders/1p5uQ5FNzv_TsCSCff1jcFu5gh8sirXCK" TargetMode="External"/><Relationship Id="rId22" Type="http://schemas.openxmlformats.org/officeDocument/2006/relationships/hyperlink" Target="https://drive.google.com/drive/folders/1gN7oPxoH_dAVaRudmQ_B4WvIXxVfki4u" TargetMode="External"/><Relationship Id="rId27" Type="http://schemas.openxmlformats.org/officeDocument/2006/relationships/hyperlink" Target="https://drive.google.com/drive/folders/1JV8Uth-_sTJ-RZXosXEnX14NrJXsHIzQ" TargetMode="External"/><Relationship Id="rId30" Type="http://schemas.openxmlformats.org/officeDocument/2006/relationships/hyperlink" Target="https://drive.google.com/drive/folders/1SZoGVa_rTSOms9Rjhcm-ynJQaBt8t-25" TargetMode="External"/><Relationship Id="rId8" Type="http://schemas.openxmlformats.org/officeDocument/2006/relationships/hyperlink" Target="https://drive.google.com/drive/folders/1KjcW0jwY2Xa7LguCC4oNis5-zqyb3iF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47"/>
  <sheetViews>
    <sheetView showGridLines="0" tabSelected="1" workbookViewId="0">
      <pane ySplit="3" topLeftCell="A4" activePane="bottomLeft" state="frozen"/>
      <selection pane="bottomLeft" activeCell="B5" sqref="B5"/>
    </sheetView>
  </sheetViews>
  <sheetFormatPr defaultColWidth="12.5703125" defaultRowHeight="15.75" customHeight="1"/>
  <cols>
    <col min="1" max="1" width="5.85546875" customWidth="1"/>
    <col min="2" max="2" width="9.85546875" customWidth="1"/>
    <col min="3" max="3" width="7.28515625" customWidth="1"/>
    <col min="4" max="4" width="16" customWidth="1"/>
    <col min="5" max="5" width="67.42578125" customWidth="1"/>
    <col min="6" max="6" width="28.140625" customWidth="1"/>
    <col min="7" max="7" width="67.42578125" customWidth="1"/>
  </cols>
  <sheetData>
    <row r="1" spans="1:7" ht="52.5" customHeight="1">
      <c r="A1" s="17" t="s">
        <v>0</v>
      </c>
      <c r="B1" s="18"/>
      <c r="C1" s="18"/>
      <c r="D1" s="18"/>
      <c r="E1" s="1" t="str">
        <f>CONCATENATE(COUNTIF($A$4:$A$47,TRUE), "/", COUNTA($E$5:$E$47), " completadas  ")</f>
        <v xml:space="preserve">25/30 completadas  </v>
      </c>
      <c r="F1" s="1"/>
      <c r="G1" s="1"/>
    </row>
    <row r="2" spans="1:7" ht="6" customHeight="1">
      <c r="A2" s="2"/>
      <c r="B2" s="2"/>
      <c r="C2" s="3"/>
      <c r="D2" s="3"/>
      <c r="E2" s="3"/>
      <c r="F2" s="3"/>
      <c r="G2" s="3"/>
    </row>
    <row r="3" spans="1:7" ht="30" customHeight="1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pans="1:7" ht="26.25" customHeight="1">
      <c r="A4" s="6" t="b">
        <v>1</v>
      </c>
      <c r="B4" s="7"/>
      <c r="C4" s="8">
        <v>1</v>
      </c>
      <c r="D4" s="9" t="s">
        <v>8</v>
      </c>
      <c r="E4" s="8" t="s">
        <v>9</v>
      </c>
      <c r="F4" s="8" t="s">
        <v>10</v>
      </c>
      <c r="G4" s="10" t="s">
        <v>11</v>
      </c>
    </row>
    <row r="5" spans="1:7" ht="26.25" customHeight="1">
      <c r="A5" s="11" t="b">
        <v>1</v>
      </c>
      <c r="B5" s="7"/>
      <c r="C5" s="8" t="e">
        <f>#REF!+1</f>
        <v>#REF!</v>
      </c>
      <c r="D5" s="8" t="s">
        <v>12</v>
      </c>
      <c r="E5" s="8" t="s">
        <v>13</v>
      </c>
      <c r="F5" s="8"/>
      <c r="G5" s="10" t="s">
        <v>14</v>
      </c>
    </row>
    <row r="6" spans="1:7" ht="26.25" customHeight="1">
      <c r="A6" s="11" t="b">
        <v>1</v>
      </c>
      <c r="B6" s="7"/>
      <c r="C6" s="8">
        <v>9</v>
      </c>
      <c r="D6" s="8" t="s">
        <v>15</v>
      </c>
      <c r="E6" s="8" t="s">
        <v>16</v>
      </c>
      <c r="F6" s="8" t="s">
        <v>10</v>
      </c>
      <c r="G6" s="10" t="s">
        <v>17</v>
      </c>
    </row>
    <row r="7" spans="1:7" ht="26.25" customHeight="1">
      <c r="A7" s="11" t="b">
        <v>1</v>
      </c>
      <c r="B7" s="7"/>
      <c r="C7" s="8">
        <f t="shared" ref="C7:C33" si="0">C6+1</f>
        <v>10</v>
      </c>
      <c r="D7" s="8" t="s">
        <v>18</v>
      </c>
      <c r="E7" s="8" t="s">
        <v>19</v>
      </c>
      <c r="F7" s="8" t="s">
        <v>10</v>
      </c>
      <c r="G7" s="12" t="s">
        <v>20</v>
      </c>
    </row>
    <row r="8" spans="1:7" ht="26.25" customHeight="1">
      <c r="A8" s="11" t="b">
        <v>1</v>
      </c>
      <c r="B8" s="7"/>
      <c r="C8" s="8">
        <f t="shared" si="0"/>
        <v>11</v>
      </c>
      <c r="D8" s="9" t="s">
        <v>21</v>
      </c>
      <c r="E8" s="8" t="s">
        <v>22</v>
      </c>
      <c r="F8" s="13"/>
      <c r="G8" s="12" t="s">
        <v>23</v>
      </c>
    </row>
    <row r="9" spans="1:7" ht="26.25" customHeight="1">
      <c r="A9" s="11" t="b">
        <v>1</v>
      </c>
      <c r="B9" s="7"/>
      <c r="C9" s="8">
        <f t="shared" si="0"/>
        <v>12</v>
      </c>
      <c r="D9" s="14">
        <v>44960</v>
      </c>
      <c r="E9" s="8" t="s">
        <v>24</v>
      </c>
      <c r="F9" s="10"/>
      <c r="G9" s="10" t="s">
        <v>25</v>
      </c>
    </row>
    <row r="10" spans="1:7" ht="26.25" customHeight="1">
      <c r="A10" s="11" t="b">
        <v>1</v>
      </c>
      <c r="B10" s="7"/>
      <c r="C10" s="8">
        <f t="shared" si="0"/>
        <v>13</v>
      </c>
      <c r="D10" s="14">
        <v>44960</v>
      </c>
      <c r="E10" s="8" t="s">
        <v>26</v>
      </c>
      <c r="F10" s="13"/>
      <c r="G10" s="12" t="s">
        <v>27</v>
      </c>
    </row>
    <row r="11" spans="1:7" ht="26.25" customHeight="1">
      <c r="A11" s="11" t="b">
        <v>1</v>
      </c>
      <c r="B11" s="7"/>
      <c r="C11" s="8">
        <f t="shared" si="0"/>
        <v>14</v>
      </c>
      <c r="D11" s="14">
        <v>44962</v>
      </c>
      <c r="E11" s="8" t="s">
        <v>28</v>
      </c>
      <c r="F11" s="13"/>
      <c r="G11" s="12" t="s">
        <v>29</v>
      </c>
    </row>
    <row r="12" spans="1:7" ht="26.25" customHeight="1">
      <c r="A12" s="11" t="b">
        <v>1</v>
      </c>
      <c r="B12" s="7"/>
      <c r="C12" s="8">
        <f t="shared" si="0"/>
        <v>15</v>
      </c>
      <c r="D12" s="14">
        <v>44962</v>
      </c>
      <c r="E12" s="8" t="s">
        <v>30</v>
      </c>
      <c r="F12" s="13"/>
      <c r="G12" s="12" t="s">
        <v>31</v>
      </c>
    </row>
    <row r="13" spans="1:7" ht="26.25" customHeight="1">
      <c r="A13" s="11" t="b">
        <v>1</v>
      </c>
      <c r="B13" s="7"/>
      <c r="C13" s="8">
        <f t="shared" si="0"/>
        <v>16</v>
      </c>
      <c r="D13" s="14">
        <v>44933</v>
      </c>
      <c r="E13" s="8" t="s">
        <v>32</v>
      </c>
      <c r="F13" s="8" t="s">
        <v>33</v>
      </c>
      <c r="G13" s="12" t="s">
        <v>34</v>
      </c>
    </row>
    <row r="14" spans="1:7" ht="26.25" customHeight="1">
      <c r="A14" s="11" t="b">
        <v>1</v>
      </c>
      <c r="B14" s="7"/>
      <c r="C14" s="8">
        <f t="shared" si="0"/>
        <v>17</v>
      </c>
      <c r="D14" s="14">
        <v>44964</v>
      </c>
      <c r="E14" s="8" t="s">
        <v>35</v>
      </c>
      <c r="F14" s="8" t="s">
        <v>33</v>
      </c>
      <c r="G14" s="10" t="s">
        <v>36</v>
      </c>
    </row>
    <row r="15" spans="1:7" ht="26.25" customHeight="1">
      <c r="A15" s="11" t="b">
        <v>1</v>
      </c>
      <c r="B15" s="7"/>
      <c r="C15" s="8">
        <f t="shared" si="0"/>
        <v>18</v>
      </c>
      <c r="D15" s="14">
        <v>44964</v>
      </c>
      <c r="E15" s="8" t="s">
        <v>37</v>
      </c>
      <c r="F15" s="8" t="s">
        <v>33</v>
      </c>
      <c r="G15" s="12" t="s">
        <v>34</v>
      </c>
    </row>
    <row r="16" spans="1:7" ht="26.25" customHeight="1">
      <c r="A16" s="11" t="b">
        <v>1</v>
      </c>
      <c r="B16" s="7"/>
      <c r="C16" s="8">
        <f t="shared" si="0"/>
        <v>19</v>
      </c>
      <c r="D16" s="14">
        <v>44992</v>
      </c>
      <c r="E16" s="8" t="s">
        <v>38</v>
      </c>
      <c r="F16" s="8" t="s">
        <v>33</v>
      </c>
      <c r="G16" s="12" t="s">
        <v>34</v>
      </c>
    </row>
    <row r="17" spans="1:7" ht="26.25" customHeight="1">
      <c r="A17" s="11" t="b">
        <v>1</v>
      </c>
      <c r="B17" s="7"/>
      <c r="C17" s="8">
        <f t="shared" si="0"/>
        <v>20</v>
      </c>
      <c r="D17" s="14">
        <v>45023</v>
      </c>
      <c r="E17" s="8" t="s">
        <v>39</v>
      </c>
      <c r="F17" s="8" t="s">
        <v>33</v>
      </c>
      <c r="G17" s="12" t="s">
        <v>34</v>
      </c>
    </row>
    <row r="18" spans="1:7" ht="26.25" customHeight="1">
      <c r="A18" s="11" t="b">
        <v>1</v>
      </c>
      <c r="B18" s="7"/>
      <c r="C18" s="8">
        <f t="shared" si="0"/>
        <v>21</v>
      </c>
      <c r="D18" s="14">
        <v>45053</v>
      </c>
      <c r="E18" s="8" t="s">
        <v>40</v>
      </c>
      <c r="F18" s="8" t="s">
        <v>33</v>
      </c>
      <c r="G18" s="12" t="s">
        <v>34</v>
      </c>
    </row>
    <row r="19" spans="1:7" ht="26.25" customHeight="1">
      <c r="A19" s="11" t="b">
        <v>1</v>
      </c>
      <c r="B19" s="7"/>
      <c r="C19" s="8">
        <f t="shared" si="0"/>
        <v>22</v>
      </c>
      <c r="D19" s="14">
        <v>45084</v>
      </c>
      <c r="E19" s="8" t="s">
        <v>41</v>
      </c>
      <c r="F19" s="8" t="s">
        <v>33</v>
      </c>
      <c r="G19" s="12" t="s">
        <v>34</v>
      </c>
    </row>
    <row r="20" spans="1:7" ht="26.25" customHeight="1">
      <c r="A20" s="11" t="b">
        <v>1</v>
      </c>
      <c r="B20" s="7"/>
      <c r="C20" s="8">
        <f t="shared" si="0"/>
        <v>23</v>
      </c>
      <c r="D20" s="8"/>
      <c r="E20" s="8" t="s">
        <v>42</v>
      </c>
      <c r="F20" s="10"/>
      <c r="G20" s="10" t="s">
        <v>43</v>
      </c>
    </row>
    <row r="21" spans="1:7" ht="26.25" customHeight="1">
      <c r="A21" s="11" t="b">
        <v>0</v>
      </c>
      <c r="B21" s="7"/>
      <c r="C21" s="8">
        <f t="shared" si="0"/>
        <v>24</v>
      </c>
      <c r="D21" s="8"/>
      <c r="E21" s="8" t="s">
        <v>44</v>
      </c>
      <c r="F21" s="10"/>
      <c r="G21" s="10" t="s">
        <v>45</v>
      </c>
    </row>
    <row r="22" spans="1:7" ht="26.25" customHeight="1">
      <c r="A22" s="11" t="b">
        <v>0</v>
      </c>
      <c r="B22" s="7"/>
      <c r="C22" s="8">
        <f t="shared" si="0"/>
        <v>25</v>
      </c>
      <c r="D22" s="8"/>
      <c r="E22" s="8" t="s">
        <v>46</v>
      </c>
      <c r="F22" s="10"/>
      <c r="G22" s="10" t="s">
        <v>47</v>
      </c>
    </row>
    <row r="23" spans="1:7" ht="26.25" customHeight="1">
      <c r="A23" s="11" t="b">
        <v>1</v>
      </c>
      <c r="B23" s="7"/>
      <c r="C23" s="8">
        <f t="shared" si="0"/>
        <v>26</v>
      </c>
      <c r="D23" s="8"/>
      <c r="E23" s="8" t="s">
        <v>48</v>
      </c>
      <c r="F23" s="10"/>
      <c r="G23" s="10" t="s">
        <v>49</v>
      </c>
    </row>
    <row r="24" spans="1:7" ht="26.25" customHeight="1">
      <c r="A24" s="11" t="b">
        <v>1</v>
      </c>
      <c r="B24" s="7"/>
      <c r="C24" s="8">
        <f t="shared" si="0"/>
        <v>27</v>
      </c>
      <c r="D24" s="8"/>
      <c r="E24" s="8" t="s">
        <v>50</v>
      </c>
      <c r="F24" s="8"/>
      <c r="G24" s="10" t="s">
        <v>51</v>
      </c>
    </row>
    <row r="25" spans="1:7" ht="26.25" customHeight="1">
      <c r="A25" s="11" t="b">
        <v>1</v>
      </c>
      <c r="B25" s="7"/>
      <c r="C25" s="8">
        <f t="shared" si="0"/>
        <v>28</v>
      </c>
      <c r="D25" s="8"/>
      <c r="E25" s="8" t="s">
        <v>52</v>
      </c>
      <c r="F25" s="13"/>
      <c r="G25" s="12" t="s">
        <v>53</v>
      </c>
    </row>
    <row r="26" spans="1:7" ht="26.25" customHeight="1">
      <c r="A26" s="11" t="b">
        <v>1</v>
      </c>
      <c r="B26" s="7"/>
      <c r="C26" s="8">
        <f t="shared" si="0"/>
        <v>29</v>
      </c>
      <c r="D26" s="8"/>
      <c r="E26" s="8" t="s">
        <v>54</v>
      </c>
      <c r="F26" s="13"/>
      <c r="G26" s="12" t="s">
        <v>55</v>
      </c>
    </row>
    <row r="27" spans="1:7" ht="26.25" customHeight="1">
      <c r="A27" s="11" t="b">
        <v>0</v>
      </c>
      <c r="B27" s="7"/>
      <c r="C27" s="8">
        <f t="shared" si="0"/>
        <v>30</v>
      </c>
      <c r="D27" s="8"/>
      <c r="E27" s="8" t="s">
        <v>56</v>
      </c>
      <c r="F27" s="13"/>
      <c r="G27" s="12" t="s">
        <v>57</v>
      </c>
    </row>
    <row r="28" spans="1:7" ht="26.25" customHeight="1">
      <c r="A28" s="11" t="b">
        <v>1</v>
      </c>
      <c r="B28" s="7"/>
      <c r="C28" s="8">
        <f t="shared" si="0"/>
        <v>31</v>
      </c>
      <c r="D28" s="8" t="s">
        <v>58</v>
      </c>
      <c r="E28" s="8" t="s">
        <v>59</v>
      </c>
      <c r="F28" s="13"/>
      <c r="G28" s="12" t="s">
        <v>60</v>
      </c>
    </row>
    <row r="29" spans="1:7" ht="26.25" customHeight="1">
      <c r="A29" s="11" t="b">
        <v>0</v>
      </c>
      <c r="B29" s="7"/>
      <c r="C29" s="8">
        <f t="shared" si="0"/>
        <v>32</v>
      </c>
      <c r="D29" s="8"/>
      <c r="E29" s="8" t="s">
        <v>61</v>
      </c>
      <c r="F29" s="13"/>
      <c r="G29" s="12" t="s">
        <v>62</v>
      </c>
    </row>
    <row r="30" spans="1:7" ht="26.25" customHeight="1">
      <c r="A30" s="11" t="b">
        <v>0</v>
      </c>
      <c r="B30" s="7"/>
      <c r="C30" s="8">
        <f t="shared" si="0"/>
        <v>33</v>
      </c>
      <c r="D30" s="8"/>
      <c r="E30" s="8" t="s">
        <v>63</v>
      </c>
      <c r="F30" s="13"/>
      <c r="G30" s="12" t="s">
        <v>64</v>
      </c>
    </row>
    <row r="31" spans="1:7" ht="26.25" customHeight="1">
      <c r="A31" s="11" t="b">
        <v>0</v>
      </c>
      <c r="B31" s="7"/>
      <c r="C31" s="8">
        <f t="shared" si="0"/>
        <v>34</v>
      </c>
      <c r="D31" s="8"/>
      <c r="E31" s="8" t="s">
        <v>65</v>
      </c>
      <c r="F31" s="13"/>
      <c r="G31" s="12" t="s">
        <v>66</v>
      </c>
    </row>
    <row r="32" spans="1:7" ht="26.25" customHeight="1">
      <c r="A32" s="11" t="b">
        <v>1</v>
      </c>
      <c r="B32" s="7"/>
      <c r="C32" s="8">
        <f t="shared" si="0"/>
        <v>35</v>
      </c>
      <c r="D32" s="8">
        <v>15</v>
      </c>
      <c r="E32" s="8" t="s">
        <v>67</v>
      </c>
      <c r="F32" s="8"/>
      <c r="G32" s="10" t="s">
        <v>68</v>
      </c>
    </row>
    <row r="33" spans="1:7" ht="26.25" customHeight="1">
      <c r="A33" s="11" t="b">
        <v>1</v>
      </c>
      <c r="B33" s="7"/>
      <c r="C33" s="8">
        <f t="shared" si="0"/>
        <v>36</v>
      </c>
      <c r="D33" s="8">
        <v>28</v>
      </c>
      <c r="E33" s="8" t="s">
        <v>69</v>
      </c>
      <c r="F33" s="13"/>
      <c r="G33" s="12" t="s">
        <v>70</v>
      </c>
    </row>
    <row r="34" spans="1:7" ht="26.25" customHeight="1">
      <c r="A34" s="11" t="b">
        <v>1</v>
      </c>
      <c r="B34" s="7"/>
      <c r="C34" s="8">
        <v>37</v>
      </c>
      <c r="D34" s="8"/>
      <c r="E34" s="8" t="s">
        <v>71</v>
      </c>
      <c r="F34" s="8"/>
      <c r="G34" s="12" t="s">
        <v>72</v>
      </c>
    </row>
    <row r="35" spans="1:7" ht="26.25" customHeight="1">
      <c r="A35" s="11" t="b">
        <v>0</v>
      </c>
      <c r="B35" s="7"/>
      <c r="C35" s="8"/>
      <c r="D35" s="8"/>
      <c r="E35" s="8"/>
      <c r="F35" s="8"/>
      <c r="G35" s="8"/>
    </row>
    <row r="36" spans="1:7" ht="26.25" customHeight="1">
      <c r="A36" s="11" t="b">
        <v>0</v>
      </c>
      <c r="B36" s="7"/>
      <c r="C36" s="8"/>
      <c r="D36" s="8"/>
      <c r="E36" s="8"/>
      <c r="F36" s="8"/>
      <c r="G36" s="8"/>
    </row>
    <row r="37" spans="1:7" ht="26.25" customHeight="1">
      <c r="A37" s="11" t="b">
        <v>0</v>
      </c>
      <c r="B37" s="7"/>
      <c r="C37" s="8"/>
      <c r="D37" s="8"/>
      <c r="E37" s="8"/>
      <c r="F37" s="8"/>
      <c r="G37" s="8"/>
    </row>
    <row r="38" spans="1:7" ht="26.25" customHeight="1">
      <c r="A38" s="11" t="b">
        <v>0</v>
      </c>
      <c r="B38" s="7"/>
      <c r="C38" s="8"/>
      <c r="D38" s="8"/>
      <c r="E38" s="8"/>
      <c r="F38" s="8"/>
      <c r="G38" s="8"/>
    </row>
    <row r="39" spans="1:7" ht="26.25" customHeight="1">
      <c r="A39" s="11" t="b">
        <v>0</v>
      </c>
      <c r="B39" s="7"/>
      <c r="C39" s="8"/>
      <c r="D39" s="8"/>
      <c r="E39" s="8"/>
      <c r="F39" s="8"/>
      <c r="G39" s="8"/>
    </row>
    <row r="40" spans="1:7" ht="26.25" customHeight="1">
      <c r="A40" s="11" t="b">
        <v>0</v>
      </c>
      <c r="B40" s="7"/>
      <c r="C40" s="8"/>
      <c r="D40" s="8"/>
      <c r="E40" s="8"/>
      <c r="F40" s="8"/>
      <c r="G40" s="8"/>
    </row>
    <row r="41" spans="1:7" ht="26.25" customHeight="1">
      <c r="A41" s="11" t="b">
        <v>0</v>
      </c>
      <c r="B41" s="7"/>
      <c r="C41" s="8"/>
      <c r="D41" s="8"/>
      <c r="E41" s="8"/>
      <c r="F41" s="8"/>
      <c r="G41" s="8"/>
    </row>
    <row r="42" spans="1:7" ht="26.25" customHeight="1">
      <c r="A42" s="11" t="b">
        <v>0</v>
      </c>
      <c r="B42" s="7"/>
      <c r="C42" s="8"/>
      <c r="D42" s="8"/>
      <c r="E42" s="8"/>
      <c r="F42" s="8"/>
      <c r="G42" s="8"/>
    </row>
    <row r="43" spans="1:7" ht="26.25" customHeight="1">
      <c r="A43" s="11" t="b">
        <v>0</v>
      </c>
      <c r="B43" s="7"/>
      <c r="C43" s="8"/>
      <c r="D43" s="8"/>
      <c r="E43" s="8"/>
      <c r="F43" s="8"/>
      <c r="G43" s="8"/>
    </row>
    <row r="44" spans="1:7" ht="26.25" customHeight="1">
      <c r="A44" s="11" t="b">
        <v>0</v>
      </c>
      <c r="B44" s="7"/>
      <c r="C44" s="8"/>
      <c r="D44" s="8"/>
      <c r="E44" s="8"/>
      <c r="F44" s="8"/>
      <c r="G44" s="8"/>
    </row>
    <row r="45" spans="1:7" ht="26.25" customHeight="1">
      <c r="A45" s="11" t="b">
        <v>0</v>
      </c>
      <c r="B45" s="7"/>
      <c r="C45" s="8"/>
      <c r="D45" s="8"/>
      <c r="E45" s="8"/>
      <c r="F45" s="8"/>
      <c r="G45" s="8"/>
    </row>
    <row r="46" spans="1:7" ht="26.25" customHeight="1">
      <c r="A46" s="11" t="b">
        <v>0</v>
      </c>
      <c r="B46" s="7"/>
      <c r="C46" s="8"/>
      <c r="D46" s="8"/>
      <c r="E46" s="8"/>
      <c r="F46" s="8"/>
      <c r="G46" s="8"/>
    </row>
    <row r="47" spans="1:7" ht="22.5" hidden="1" customHeight="1">
      <c r="A47" s="11"/>
      <c r="B47" s="15"/>
      <c r="C47" s="8"/>
      <c r="D47" s="8"/>
      <c r="E47" s="8"/>
      <c r="F47" s="16"/>
      <c r="G47" s="16"/>
    </row>
  </sheetData>
  <autoFilter ref="A3:E47" xr:uid="{00000000-0009-0000-0000-000000000000}"/>
  <customSheetViews>
    <customSheetView guid="{2BDC3665-F804-4B63-B4E8-A59290F86A9D}" filter="1" showAutoFilter="1">
      <autoFilter ref="A3:G46" xr:uid="{1BAAD6C0-E2C6-4EA5-BD23-F0E242A6B2D5}"/>
    </customSheetView>
  </customSheetViews>
  <mergeCells count="1">
    <mergeCell ref="A1:D1"/>
  </mergeCells>
  <conditionalFormatting sqref="A4:G47">
    <cfRule type="expression" dxfId="0" priority="1">
      <formula>$A4=TRUE</formula>
    </cfRule>
  </conditionalFormatting>
  <hyperlinks>
    <hyperlink ref="G4" r:id="rId1" xr:uid="{00000000-0004-0000-0000-000000000000}"/>
    <hyperlink ref="G5" r:id="rId2" xr:uid="{00000000-0004-0000-0000-000001000000}"/>
    <hyperlink ref="G6" r:id="rId3" xr:uid="{00000000-0004-0000-0000-000002000000}"/>
    <hyperlink ref="G7" r:id="rId4" xr:uid="{00000000-0004-0000-0000-000003000000}"/>
    <hyperlink ref="G8" r:id="rId5" xr:uid="{00000000-0004-0000-0000-000004000000}"/>
    <hyperlink ref="G9" r:id="rId6" xr:uid="{00000000-0004-0000-0000-000005000000}"/>
    <hyperlink ref="G10" r:id="rId7" xr:uid="{00000000-0004-0000-0000-000006000000}"/>
    <hyperlink ref="G11" r:id="rId8" xr:uid="{00000000-0004-0000-0000-000007000000}"/>
    <hyperlink ref="G12" r:id="rId9" xr:uid="{00000000-0004-0000-0000-000008000000}"/>
    <hyperlink ref="G13" r:id="rId10" xr:uid="{00000000-0004-0000-0000-000009000000}"/>
    <hyperlink ref="G14" r:id="rId11" xr:uid="{00000000-0004-0000-0000-00000A000000}"/>
    <hyperlink ref="G15" r:id="rId12" xr:uid="{00000000-0004-0000-0000-00000B000000}"/>
    <hyperlink ref="G16" r:id="rId13" xr:uid="{00000000-0004-0000-0000-00000C000000}"/>
    <hyperlink ref="G17" r:id="rId14" xr:uid="{00000000-0004-0000-0000-00000D000000}"/>
    <hyperlink ref="G18" r:id="rId15" xr:uid="{00000000-0004-0000-0000-00000E000000}"/>
    <hyperlink ref="G19" r:id="rId16" xr:uid="{00000000-0004-0000-0000-00000F000000}"/>
    <hyperlink ref="G20" r:id="rId17" xr:uid="{00000000-0004-0000-0000-000010000000}"/>
    <hyperlink ref="G21" r:id="rId18" xr:uid="{00000000-0004-0000-0000-000011000000}"/>
    <hyperlink ref="G22" r:id="rId19" xr:uid="{00000000-0004-0000-0000-000012000000}"/>
    <hyperlink ref="G23" r:id="rId20" xr:uid="{00000000-0004-0000-0000-000013000000}"/>
    <hyperlink ref="G24" r:id="rId21" xr:uid="{00000000-0004-0000-0000-000014000000}"/>
    <hyperlink ref="G25" r:id="rId22" xr:uid="{00000000-0004-0000-0000-000015000000}"/>
    <hyperlink ref="G26" r:id="rId23" xr:uid="{00000000-0004-0000-0000-000016000000}"/>
    <hyperlink ref="G27" r:id="rId24" xr:uid="{00000000-0004-0000-0000-000017000000}"/>
    <hyperlink ref="G28" r:id="rId25" xr:uid="{00000000-0004-0000-0000-000018000000}"/>
    <hyperlink ref="G29" r:id="rId26" xr:uid="{00000000-0004-0000-0000-000019000000}"/>
    <hyperlink ref="G30" r:id="rId27" xr:uid="{00000000-0004-0000-0000-00001A000000}"/>
    <hyperlink ref="G31" r:id="rId28" xr:uid="{00000000-0004-0000-0000-00001B000000}"/>
    <hyperlink ref="G32" r:id="rId29" xr:uid="{00000000-0004-0000-0000-00001C000000}"/>
    <hyperlink ref="G33" r:id="rId30" xr:uid="{00000000-0004-0000-0000-00001D000000}"/>
    <hyperlink ref="G34" r:id="rId31" xr:uid="{00000000-0004-0000-0000-00001E000000}"/>
  </hyperlinks>
  <pageMargins left="0" right="0" top="0" bottom="0" header="0" footer="0"/>
  <legacyDrawing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secretaria.direccion@amb.gov.co</cp:lastModifiedBy>
  <cp:revision/>
  <dcterms:created xsi:type="dcterms:W3CDTF">2023-11-21T21:03:12Z</dcterms:created>
  <dcterms:modified xsi:type="dcterms:W3CDTF">2023-11-23T20:53:09Z</dcterms:modified>
  <cp:category/>
  <cp:contentStatus/>
</cp:coreProperties>
</file>